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6" rupBuild="24426"/>
  <workbookPr autoCompressPictures="0"/>
  <bookViews>
    <workbookView xWindow="0" yWindow="0" windowWidth="25200" windowHeight="11980"/>
  </bookViews>
  <sheets>
    <sheet name="Sheet1" sheetId="1" r:id="rId1"/>
  </sheets>
  <calcPr calcId="140001" concurrentCalc="0"/>
  <extLst>
    <ext xmlns:mx="http://schemas.microsoft.com/office/mac/excel/2008/main" uri="{7523E5D3-25F3-A5E0-1632-64F254C22452}">
      <mx:ArchID Flags="2"/>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Y22" i="1" l="1"/>
  <c r="Z16" i="1"/>
  <c r="Y16" i="1"/>
  <c r="Z22" i="1"/>
  <c r="AF6" i="1"/>
  <c r="AE6" i="1"/>
  <c r="AD6" i="1"/>
  <c r="AF5" i="1"/>
  <c r="AE5" i="1"/>
  <c r="AD5" i="1"/>
  <c r="AF4" i="1"/>
  <c r="AE4" i="1"/>
  <c r="AD4" i="1"/>
  <c r="AA25" i="1"/>
  <c r="Z25" i="1"/>
  <c r="Y25" i="1"/>
  <c r="AA22" i="1"/>
  <c r="AA16" i="1"/>
  <c r="AA19" i="1"/>
  <c r="Z19" i="1"/>
  <c r="Y19" i="1"/>
</calcChain>
</file>

<file path=xl/sharedStrings.xml><?xml version="1.0" encoding="utf-8"?>
<sst xmlns="http://schemas.openxmlformats.org/spreadsheetml/2006/main" count="89" uniqueCount="62">
  <si>
    <t>Eppi ID</t>
  </si>
  <si>
    <t>TITLE</t>
  </si>
  <si>
    <t>AUTHOR</t>
  </si>
  <si>
    <t>JOURNAL</t>
  </si>
  <si>
    <t>YEAR</t>
  </si>
  <si>
    <t>VOLUME</t>
  </si>
  <si>
    <t>PAGE START-PAGE END</t>
  </si>
  <si>
    <t>AUTHOR E-MAIL</t>
  </si>
  <si>
    <t>STUDY COUNTRY</t>
  </si>
  <si>
    <t>LOCATION SITE/NAME</t>
  </si>
  <si>
    <t>LATITUDE</t>
  </si>
  <si>
    <t>LONGITUDE</t>
  </si>
  <si>
    <t>KÖPPEN CLIMATE ZONE</t>
  </si>
  <si>
    <t>Effects of agricultural management on dermosols in northern Tasmania</t>
  </si>
  <si>
    <t xml:space="preserve">Cotching W E; Cooper J ; Sparrow L A; McCorkell B E; Rowley W ; </t>
  </si>
  <si>
    <t>Australian Journal of Soil Research</t>
  </si>
  <si>
    <t>65-79</t>
  </si>
  <si>
    <t>Australia</t>
  </si>
  <si>
    <t>Hagley,Carrick, Cressy, Tasmania</t>
  </si>
  <si>
    <t>Cfb</t>
  </si>
  <si>
    <t>INTERVENTION (crop rotation / fertiliser / amendments / catch crop / tillage / multiple / farming system)</t>
  </si>
  <si>
    <t>NUMBER OF TREATMENTS</t>
  </si>
  <si>
    <t>WHICH TREATMENTS</t>
  </si>
  <si>
    <t>tillage</t>
  </si>
  <si>
    <t>long time pasture, cropping with shallow tillage, cropping with deeper tillage</t>
  </si>
  <si>
    <t>DATA LOCATION</t>
  </si>
  <si>
    <t>BULK DENSITY (measured / calculated / not present)</t>
  </si>
  <si>
    <t>VARIANCE PRESENTED</t>
  </si>
  <si>
    <t>Variability Measure</t>
  </si>
  <si>
    <t>CRITICAL APPRAISAL, PRELIMINARY COMMENT</t>
  </si>
  <si>
    <t>Table 4</t>
  </si>
  <si>
    <t>table 3</t>
  </si>
  <si>
    <t>no</t>
  </si>
  <si>
    <t>None</t>
  </si>
  <si>
    <t>No variance</t>
  </si>
  <si>
    <t>Table 4. Mean values for chemical measures under different management histories</t>
  </si>
  <si>
    <t>OC (%)</t>
  </si>
  <si>
    <t>Depth (cm)</t>
  </si>
  <si>
    <t>0-7.5</t>
  </si>
  <si>
    <t>7.5-10</t>
  </si>
  <si>
    <t>Long-term pasture</t>
  </si>
  <si>
    <t>Cropping
with
shallow
tillage</t>
  </si>
  <si>
    <t>Cropping (including
potatoes) with more
rigorous and deeper
tillage</t>
  </si>
  <si>
    <t>probability</t>
  </si>
  <si>
    <t>Probabilities associated with Wald statistics from REML analyses, i.e. the probability that, in the
explanatory model for the variable being analysed (i.e. pH, EC, etc.), the management component = 0.
Where P &lt; 0.05 management is assumed to account for a significant amount of the variability in the
response variable and l.s.d. (P = 0.05) is used for mean separation.</t>
  </si>
  <si>
    <t>Bulk density (Mg/m3)</t>
  </si>
  <si>
    <t>Table 3. Mean values for physical measures under different management histories</t>
  </si>
  <si>
    <t xml:space="preserve">The paddocks were on 5 different farms with 1 site on each farm from each of the following management systems: longterm pasture (LTP); cropping with shallow tillage (SC); and cropping (including potatoes) with more rigorous and deeper tillage (CP). Each site was selected on the basis of profile morphology to ensure that the soil was gradational in texture and was mapped as Cressy soil series (Nicolls 1958; Spanswick and Zund 1999). LTP paddocks had all been in permanent pasture for at least 10 years. SC paddocks included crops of cereals, peas, poppies, onions, beans, and broccoli with pasture leys of 2–8 years in the rotation. Seedbed preparation for these crops was carried out using 2–3 passes of disced and tined implements. CP paddocks had similar crops to SC paddocks plus 1 or 2 crops of potatoes in the past 10 years. Potato seedbeds were prepared using deep tine rippers plus rotary powered implements. Potato harvesting also results in considerable soil disturbance with complete mixing of the profile to at least 200 mm depth. The length of time since the last potato crop was 1–6 years. LTP, SC, and CP paddocks had been cropped for an average of 0.8, 8.0, and 10.2 years in the last 25 years, respectively. The differences were significant (P &lt; 0.001) only between long-term pasture and the cropping paddocks but not between cropping paddocks. </t>
  </si>
  <si>
    <t>Effect sizes</t>
  </si>
  <si>
    <t>0-15</t>
  </si>
  <si>
    <t>mean</t>
  </si>
  <si>
    <t>SD</t>
  </si>
  <si>
    <t>n</t>
  </si>
  <si>
    <t>Depth correction</t>
  </si>
  <si>
    <t>RT</t>
  </si>
  <si>
    <t>CT</t>
  </si>
  <si>
    <t>RT-CT</t>
  </si>
  <si>
    <t>n/a</t>
  </si>
  <si>
    <t>stock</t>
  </si>
  <si>
    <t>conc</t>
  </si>
  <si>
    <t>SOC (Mg/ha)</t>
  </si>
  <si>
    <t>0-10</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</si>
</sst>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2"/>
      <name val="Calibri"/>
      <family val="2"/>
      <scheme val="minor"/>
    </font>
    <font>
      <sz val="12"/>
      <name val="Calibri"/>
      <family val="2"/>
      <scheme val="minor"/>
    </font>
    <font>
      <b/>
      <sz val="11"/>
      <color theme="1"/>
      <name val="Calibri"/>
      <family val="2"/>
      <scheme val="minor"/>
    </font>
    <font>
      <u/>
      <sz val="11"/>
      <color theme="10"/>
      <name val="Calibri"/>
      <family val="2"/>
      <scheme val="minor"/>
    </font>
    <font>
      <u/>
      <sz val="11"/>
      <color theme="11"/>
      <name val="Calibri"/>
      <family val="2"/>
      <scheme val="minor"/>
    </font>
  </fonts>
  <fills count="4">
    <fill>
      <patternFill patternType="none"/>
    </fill>
    <fill>
      <patternFill patternType="gray125"/>
    </fill>
    <fill>
      <patternFill patternType="solid">
        <fgColor theme="9" tint="0.79998168889431442"/>
        <bgColor indexed="64"/>
      </patternFill>
    </fill>
    <fill>
      <patternFill patternType="solid">
        <fgColor rgb="FFCC66FF"/>
        <bgColor indexed="64"/>
      </patternFill>
    </fill>
  </fills>
  <borders count="1">
    <border>
      <left/>
      <right/>
      <top/>
      <bottom/>
      <diagonal/>
    </border>
  </borders>
  <cellStyleXfs count="31">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18">
    <xf numFmtId="0" fontId="0" fillId="0" borderId="0" xfId="0"/>
    <xf numFmtId="0" fontId="2" fillId="0" borderId="0" xfId="0" applyFont="1" applyFill="1" applyAlignment="1">
      <alignment vertical="center"/>
    </xf>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0" fillId="0" borderId="0" xfId="0" applyAlignment="1"/>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0" fontId="2" fillId="0" borderId="0" xfId="0" applyFont="1" applyFill="1" applyBorder="1" applyAlignment="1">
      <alignment vertical="top"/>
    </xf>
    <xf numFmtId="0" fontId="0" fillId="0" borderId="0" xfId="0" applyFill="1"/>
    <xf numFmtId="0" fontId="3" fillId="2" borderId="0" xfId="0" applyFont="1" applyFill="1"/>
    <xf numFmtId="0" fontId="0" fillId="0" borderId="0" xfId="0" applyAlignment="1">
      <alignment horizontal="right" vertical="center"/>
    </xf>
    <xf numFmtId="0" fontId="0" fillId="0" borderId="0" xfId="0" applyAlignment="1">
      <alignment wrapText="1"/>
    </xf>
    <xf numFmtId="0" fontId="3" fillId="3" borderId="0" xfId="0" applyFont="1" applyFill="1"/>
    <xf numFmtId="0" fontId="3" fillId="0" borderId="0" xfId="0" applyFont="1"/>
  </cellXfs>
  <cellStyles count="31">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5"/>
  <sheetViews>
    <sheetView tabSelected="1" topLeftCell="M1" workbookViewId="0">
      <selection activeCell="W23" sqref="W23"/>
    </sheetView>
  </sheetViews>
  <sheetFormatPr baseColWidth="10" defaultColWidth="8.83203125" defaultRowHeight="14" x14ac:dyDescent="0"/>
  <cols>
    <col min="1" max="1" width="10.1640625" bestFit="1" customWidth="1"/>
  </cols>
  <sheetData>
    <row r="1" spans="1:33" s="6" customFormat="1" ht="15">
      <c r="A1" s="2" t="s">
        <v>0</v>
      </c>
      <c r="B1" s="3" t="s">
        <v>1</v>
      </c>
      <c r="C1" s="2" t="s">
        <v>2</v>
      </c>
      <c r="D1" s="2" t="s">
        <v>3</v>
      </c>
      <c r="E1" s="2" t="s">
        <v>4</v>
      </c>
      <c r="F1" s="2" t="s">
        <v>5</v>
      </c>
      <c r="G1" s="4" t="s">
        <v>6</v>
      </c>
      <c r="H1" s="2" t="s">
        <v>7</v>
      </c>
      <c r="I1" s="2" t="s">
        <v>8</v>
      </c>
      <c r="J1" s="2" t="s">
        <v>9</v>
      </c>
      <c r="K1" s="5" t="s">
        <v>10</v>
      </c>
      <c r="L1" s="5" t="s">
        <v>11</v>
      </c>
      <c r="M1" s="2" t="s">
        <v>12</v>
      </c>
      <c r="N1" s="2" t="s">
        <v>20</v>
      </c>
      <c r="O1" s="2" t="s">
        <v>21</v>
      </c>
      <c r="P1" s="2" t="s">
        <v>22</v>
      </c>
      <c r="Q1" s="2" t="s">
        <v>25</v>
      </c>
      <c r="R1" s="2" t="s">
        <v>26</v>
      </c>
      <c r="S1" s="2" t="s">
        <v>27</v>
      </c>
      <c r="T1" s="2" t="s">
        <v>28</v>
      </c>
      <c r="U1" s="2" t="s">
        <v>29</v>
      </c>
      <c r="W1" s="11" t="s">
        <v>35</v>
      </c>
    </row>
    <row r="2" spans="1:33" s="6" customFormat="1" ht="15">
      <c r="A2" s="7">
        <v>10245835</v>
      </c>
      <c r="B2" s="8" t="s">
        <v>13</v>
      </c>
      <c r="C2" s="7" t="s">
        <v>14</v>
      </c>
      <c r="D2" s="7" t="s">
        <v>15</v>
      </c>
      <c r="E2" s="7">
        <v>2002</v>
      </c>
      <c r="F2" s="7">
        <v>40</v>
      </c>
      <c r="G2" s="9" t="s">
        <v>16</v>
      </c>
      <c r="H2" s="1"/>
      <c r="I2" s="7" t="s">
        <v>17</v>
      </c>
      <c r="J2" s="7" t="s">
        <v>18</v>
      </c>
      <c r="K2" s="10">
        <v>-41.5</v>
      </c>
      <c r="L2" s="10">
        <v>147</v>
      </c>
      <c r="M2" s="7" t="s">
        <v>19</v>
      </c>
      <c r="N2" s="7" t="s">
        <v>23</v>
      </c>
      <c r="O2" s="7">
        <v>3</v>
      </c>
      <c r="P2" s="7" t="s">
        <v>24</v>
      </c>
      <c r="Q2" s="7" t="s">
        <v>30</v>
      </c>
      <c r="R2" s="7" t="s">
        <v>31</v>
      </c>
      <c r="S2" s="7" t="s">
        <v>32</v>
      </c>
      <c r="T2" s="7" t="s">
        <v>33</v>
      </c>
      <c r="U2" s="7" t="s">
        <v>34</v>
      </c>
      <c r="W2" s="7" t="s">
        <v>36</v>
      </c>
      <c r="AC2" s="7" t="s">
        <v>60</v>
      </c>
    </row>
    <row r="3" spans="1:33">
      <c r="W3" t="s">
        <v>37</v>
      </c>
      <c r="X3" t="s">
        <v>40</v>
      </c>
      <c r="Y3" s="6" t="s">
        <v>41</v>
      </c>
      <c r="Z3" s="6" t="s">
        <v>42</v>
      </c>
      <c r="AA3" s="6" t="s">
        <v>43</v>
      </c>
      <c r="AC3" t="s">
        <v>37</v>
      </c>
      <c r="AD3" t="s">
        <v>40</v>
      </c>
      <c r="AE3" s="6" t="s">
        <v>41</v>
      </c>
      <c r="AF3" s="6" t="s">
        <v>42</v>
      </c>
      <c r="AG3" s="6"/>
    </row>
    <row r="4" spans="1:33">
      <c r="A4" s="15" t="s">
        <v>47</v>
      </c>
      <c r="B4" s="15"/>
      <c r="C4" s="15"/>
      <c r="D4" s="15"/>
      <c r="E4" s="15"/>
      <c r="F4" s="15"/>
      <c r="G4" s="15"/>
      <c r="H4" s="15"/>
      <c r="I4" s="15"/>
      <c r="J4" s="15"/>
      <c r="K4" s="15"/>
      <c r="L4" s="15"/>
      <c r="M4" s="15"/>
      <c r="N4" s="15"/>
      <c r="O4" s="15"/>
      <c r="P4" s="15"/>
      <c r="Q4" s="15"/>
      <c r="R4" s="15"/>
      <c r="S4" s="15"/>
      <c r="T4" s="15"/>
      <c r="U4" s="15"/>
      <c r="W4" t="s">
        <v>38</v>
      </c>
      <c r="X4">
        <v>7</v>
      </c>
      <c r="Y4">
        <v>4.3</v>
      </c>
      <c r="Z4">
        <v>4.2</v>
      </c>
      <c r="AA4" s="14">
        <v>2.1000000000000001E-2</v>
      </c>
      <c r="AC4" t="s">
        <v>38</v>
      </c>
      <c r="AD4">
        <f>X4*10*X11*7.5/10</f>
        <v>51.45</v>
      </c>
      <c r="AE4">
        <f>Y4*10*Y11*7.5/10</f>
        <v>38.700000000000003</v>
      </c>
      <c r="AF4">
        <f>Z4*10*Z11*7.5/10</f>
        <v>34.65</v>
      </c>
      <c r="AG4" s="6"/>
    </row>
    <row r="5" spans="1:33">
      <c r="A5" s="15"/>
      <c r="B5" s="15"/>
      <c r="C5" s="15"/>
      <c r="D5" s="15"/>
      <c r="E5" s="15"/>
      <c r="F5" s="15"/>
      <c r="G5" s="15"/>
      <c r="H5" s="15"/>
      <c r="I5" s="15"/>
      <c r="J5" s="15"/>
      <c r="K5" s="15"/>
      <c r="L5" s="15"/>
      <c r="M5" s="15"/>
      <c r="N5" s="15"/>
      <c r="O5" s="15"/>
      <c r="P5" s="15"/>
      <c r="Q5" s="15"/>
      <c r="R5" s="15"/>
      <c r="S5" s="15"/>
      <c r="T5" s="15"/>
      <c r="U5" s="15"/>
      <c r="W5" t="s">
        <v>39</v>
      </c>
      <c r="X5">
        <v>4.0999999999999996</v>
      </c>
      <c r="Y5">
        <v>4.0999999999999996</v>
      </c>
      <c r="Z5">
        <v>4.0999999999999996</v>
      </c>
      <c r="AA5" s="14"/>
      <c r="AC5" t="s">
        <v>39</v>
      </c>
      <c r="AD5">
        <f>X5*10*X12*2.5/10</f>
        <v>11.9925</v>
      </c>
      <c r="AE5">
        <f>Y5*10*Y12*2.5/10</f>
        <v>11.9925</v>
      </c>
      <c r="AF5">
        <f>Z5*10*Z12*2.5/10</f>
        <v>11.889999999999999</v>
      </c>
      <c r="AG5" s="6"/>
    </row>
    <row r="6" spans="1:33">
      <c r="A6" s="15"/>
      <c r="B6" s="15"/>
      <c r="C6" s="15"/>
      <c r="D6" s="15"/>
      <c r="E6" s="15"/>
      <c r="F6" s="15"/>
      <c r="G6" s="15"/>
      <c r="H6" s="15"/>
      <c r="I6" s="15"/>
      <c r="J6" s="15"/>
      <c r="K6" s="15"/>
      <c r="L6" s="15"/>
      <c r="M6" s="15"/>
      <c r="N6" s="15"/>
      <c r="O6" s="15"/>
      <c r="P6" s="15"/>
      <c r="Q6" s="15"/>
      <c r="R6" s="15"/>
      <c r="S6" s="15"/>
      <c r="T6" s="15"/>
      <c r="U6" s="15"/>
      <c r="W6" s="6" t="s">
        <v>44</v>
      </c>
      <c r="AC6" s="17" t="s">
        <v>61</v>
      </c>
      <c r="AD6" s="17">
        <f>SUM(AD4:AD5)</f>
        <v>63.442500000000003</v>
      </c>
      <c r="AE6" s="17">
        <f>SUM(AE4:AE5)</f>
        <v>50.692500000000003</v>
      </c>
      <c r="AF6" s="17">
        <f>SUM(AF4:AF5)</f>
        <v>46.54</v>
      </c>
    </row>
    <row r="7" spans="1:33">
      <c r="A7" s="15"/>
      <c r="B7" s="15"/>
      <c r="C7" s="15"/>
      <c r="D7" s="15"/>
      <c r="E7" s="15"/>
      <c r="F7" s="15"/>
      <c r="G7" s="15"/>
      <c r="H7" s="15"/>
      <c r="I7" s="15"/>
      <c r="J7" s="15"/>
      <c r="K7" s="15"/>
      <c r="L7" s="15"/>
      <c r="M7" s="15"/>
      <c r="N7" s="15"/>
      <c r="O7" s="15"/>
      <c r="P7" s="15"/>
      <c r="Q7" s="15"/>
      <c r="R7" s="15"/>
      <c r="S7" s="15"/>
      <c r="T7" s="15"/>
      <c r="U7" s="15"/>
    </row>
    <row r="8" spans="1:33">
      <c r="A8" s="15"/>
      <c r="B8" s="15"/>
      <c r="C8" s="15"/>
      <c r="D8" s="15"/>
      <c r="E8" s="15"/>
      <c r="F8" s="15"/>
      <c r="G8" s="15"/>
      <c r="H8" s="15"/>
      <c r="I8" s="15"/>
      <c r="J8" s="15"/>
      <c r="K8" s="15"/>
      <c r="L8" s="15"/>
      <c r="M8" s="15"/>
      <c r="N8" s="15"/>
      <c r="O8" s="15"/>
      <c r="P8" s="15"/>
      <c r="Q8" s="15"/>
      <c r="R8" s="15"/>
      <c r="S8" s="15"/>
      <c r="T8" s="15"/>
      <c r="U8" s="15"/>
      <c r="W8" t="s">
        <v>46</v>
      </c>
    </row>
    <row r="9" spans="1:33">
      <c r="A9" s="15"/>
      <c r="B9" s="15"/>
      <c r="C9" s="15"/>
      <c r="D9" s="15"/>
      <c r="E9" s="15"/>
      <c r="F9" s="15"/>
      <c r="G9" s="15"/>
      <c r="H9" s="15"/>
      <c r="I9" s="15"/>
      <c r="J9" s="15"/>
      <c r="K9" s="15"/>
      <c r="L9" s="15"/>
      <c r="M9" s="15"/>
      <c r="N9" s="15"/>
      <c r="O9" s="15"/>
      <c r="P9" s="15"/>
      <c r="Q9" s="15"/>
      <c r="R9" s="15"/>
      <c r="S9" s="15"/>
      <c r="T9" s="15"/>
      <c r="U9" s="15"/>
      <c r="W9" t="s">
        <v>45</v>
      </c>
    </row>
    <row r="10" spans="1:33">
      <c r="A10" s="15"/>
      <c r="B10" s="15"/>
      <c r="C10" s="15"/>
      <c r="D10" s="15"/>
      <c r="E10" s="15"/>
      <c r="F10" s="15"/>
      <c r="G10" s="15"/>
      <c r="H10" s="15"/>
      <c r="I10" s="15"/>
      <c r="J10" s="15"/>
      <c r="K10" s="15"/>
      <c r="L10" s="15"/>
      <c r="M10" s="15"/>
      <c r="N10" s="15"/>
      <c r="O10" s="15"/>
      <c r="P10" s="15"/>
      <c r="Q10" s="15"/>
      <c r="R10" s="15"/>
      <c r="S10" s="15"/>
      <c r="T10" s="15"/>
      <c r="U10" s="15"/>
      <c r="W10" t="s">
        <v>37</v>
      </c>
      <c r="X10" t="s">
        <v>40</v>
      </c>
      <c r="Y10" s="6" t="s">
        <v>41</v>
      </c>
      <c r="Z10" s="6" t="s">
        <v>42</v>
      </c>
      <c r="AA10" s="6" t="s">
        <v>43</v>
      </c>
    </row>
    <row r="11" spans="1:33">
      <c r="W11" t="s">
        <v>38</v>
      </c>
      <c r="X11">
        <v>0.98</v>
      </c>
      <c r="Y11">
        <v>1.2</v>
      </c>
      <c r="Z11">
        <v>1.1000000000000001</v>
      </c>
      <c r="AA11" s="14">
        <v>1.6E-2</v>
      </c>
    </row>
    <row r="12" spans="1:33">
      <c r="W12" t="s">
        <v>39</v>
      </c>
      <c r="X12">
        <v>1.17</v>
      </c>
      <c r="Y12">
        <v>1.17</v>
      </c>
      <c r="Z12">
        <v>1.1599999999999999</v>
      </c>
      <c r="AA12" s="14"/>
    </row>
    <row r="14" spans="1:33">
      <c r="W14" t="s">
        <v>59</v>
      </c>
    </row>
    <row r="15" spans="1:33">
      <c r="W15" t="s">
        <v>48</v>
      </c>
      <c r="Y15" t="s">
        <v>54</v>
      </c>
      <c r="Z15" t="s">
        <v>55</v>
      </c>
      <c r="AA15" s="13" t="s">
        <v>56</v>
      </c>
    </row>
    <row r="16" spans="1:33">
      <c r="W16" t="s">
        <v>49</v>
      </c>
      <c r="X16" t="s">
        <v>50</v>
      </c>
      <c r="Y16">
        <f>(Y4*7.5+Y5*2.5)/10*10</f>
        <v>42.5</v>
      </c>
      <c r="Z16">
        <f>(Z4*7.5+Z5*2.5)/10*10</f>
        <v>41.75</v>
      </c>
      <c r="AA16" s="13">
        <f>Y16-Z16</f>
        <v>0.75</v>
      </c>
    </row>
    <row r="17" spans="23:27">
      <c r="X17" t="s">
        <v>51</v>
      </c>
      <c r="Y17" s="12" t="s">
        <v>57</v>
      </c>
      <c r="Z17" s="12" t="s">
        <v>57</v>
      </c>
      <c r="AA17" s="13" t="s">
        <v>57</v>
      </c>
    </row>
    <row r="18" spans="23:27">
      <c r="X18" t="s">
        <v>52</v>
      </c>
      <c r="Y18">
        <v>5</v>
      </c>
      <c r="Z18">
        <v>5</v>
      </c>
      <c r="AA18" s="13">
        <v>10</v>
      </c>
    </row>
    <row r="19" spans="23:27">
      <c r="X19" t="s">
        <v>53</v>
      </c>
      <c r="Y19">
        <f>10/15</f>
        <v>0.66666666666666663</v>
      </c>
      <c r="Z19">
        <f>10/15</f>
        <v>0.66666666666666663</v>
      </c>
      <c r="AA19" s="13">
        <f>10/15</f>
        <v>0.66666666666666663</v>
      </c>
    </row>
    <row r="20" spans="23:27">
      <c r="W20" t="s">
        <v>58</v>
      </c>
    </row>
    <row r="21" spans="23:27">
      <c r="W21" t="s">
        <v>48</v>
      </c>
      <c r="Y21" t="s">
        <v>54</v>
      </c>
      <c r="Z21" t="s">
        <v>55</v>
      </c>
      <c r="AA21" s="16" t="s">
        <v>56</v>
      </c>
    </row>
    <row r="22" spans="23:27">
      <c r="W22" t="s">
        <v>61</v>
      </c>
      <c r="X22" t="s">
        <v>50</v>
      </c>
      <c r="Y22">
        <f>AE6</f>
        <v>50.692500000000003</v>
      </c>
      <c r="Z22">
        <f>AF6</f>
        <v>46.54</v>
      </c>
      <c r="AA22" s="16">
        <f>Y22-Z22</f>
        <v>4.1525000000000034</v>
      </c>
    </row>
    <row r="23" spans="23:27">
      <c r="X23" t="s">
        <v>51</v>
      </c>
      <c r="Y23" s="12" t="s">
        <v>57</v>
      </c>
      <c r="Z23" s="12" t="s">
        <v>57</v>
      </c>
      <c r="AA23" s="16" t="s">
        <v>57</v>
      </c>
    </row>
    <row r="24" spans="23:27">
      <c r="X24" t="s">
        <v>52</v>
      </c>
      <c r="Y24">
        <v>5</v>
      </c>
      <c r="Z24">
        <v>5</v>
      </c>
      <c r="AA24" s="16">
        <v>10</v>
      </c>
    </row>
    <row r="25" spans="23:27">
      <c r="X25" t="s">
        <v>53</v>
      </c>
      <c r="Y25">
        <f>10/15</f>
        <v>0.66666666666666663</v>
      </c>
      <c r="Z25">
        <f>10/15</f>
        <v>0.66666666666666663</v>
      </c>
      <c r="AA25" s="16">
        <f>10/15</f>
        <v>0.66666666666666663</v>
      </c>
    </row>
  </sheetData>
  <mergeCells count="3">
    <mergeCell ref="AA4:AA5"/>
    <mergeCell ref="AA11:AA12"/>
    <mergeCell ref="A4:U10"/>
  </mergeCells>
  <pageMargins left="0.7" right="0.7" top="0.75" bottom="0.75" header="0.3" footer="0.3"/>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Haddaway Neal</dc:creator>
  <cp:lastModifiedBy>Neal Haddaway</cp:lastModifiedBy>
  <dcterms:created xsi:type="dcterms:W3CDTF">2015-06-22T11:09:58Z</dcterms:created>
  <dcterms:modified xsi:type="dcterms:W3CDTF">2016-04-20T09:17:52Z</dcterms:modified>
</cp:coreProperties>
</file>